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375" windowWidth="15450" windowHeight="10200"/>
  </bookViews>
  <sheets>
    <sheet name="ДЧБ" sheetId="3" r:id="rId1"/>
  </sheets>
  <definedNames>
    <definedName name="APPT" localSheetId="0">ДЧБ!$B$22</definedName>
    <definedName name="FIO" localSheetId="0">ДЧБ!$E$22</definedName>
    <definedName name="SIGN" localSheetId="0">ДЧБ!$B$22:$G$24</definedName>
    <definedName name="_xlnm.Print_Area" localSheetId="0">ДЧБ!$A$1:$F$60</definedName>
  </definedNames>
  <calcPr calcId="125725" refMode="R1C1"/>
</workbook>
</file>

<file path=xl/calcChain.xml><?xml version="1.0" encoding="utf-8"?>
<calcChain xmlns="http://schemas.openxmlformats.org/spreadsheetml/2006/main">
  <c r="F30" i="3"/>
  <c r="D38"/>
  <c r="E22"/>
  <c r="E17"/>
  <c r="E38"/>
  <c r="I29"/>
  <c r="H29"/>
  <c r="D22" l="1"/>
  <c r="E16"/>
  <c r="D17"/>
  <c r="F33"/>
  <c r="F27"/>
  <c r="F44"/>
  <c r="F43"/>
  <c r="F28"/>
  <c r="F46" l="1"/>
  <c r="F45"/>
  <c r="F42"/>
  <c r="F39"/>
  <c r="F37"/>
  <c r="F36"/>
  <c r="F23"/>
  <c r="F21"/>
  <c r="F19"/>
  <c r="F18"/>
  <c r="F20"/>
  <c r="F22" l="1"/>
  <c r="F38" l="1"/>
  <c r="D16"/>
  <c r="F17" l="1"/>
  <c r="F16" l="1"/>
</calcChain>
</file>

<file path=xl/sharedStrings.xml><?xml version="1.0" encoding="utf-8"?>
<sst xmlns="http://schemas.openxmlformats.org/spreadsheetml/2006/main" count="119" uniqueCount="84">
  <si>
    <t/>
  </si>
  <si>
    <t>Гл. администратор</t>
  </si>
  <si>
    <t>Наименование КВД</t>
  </si>
  <si>
    <t>100</t>
  </si>
  <si>
    <t>182</t>
  </si>
  <si>
    <t>703</t>
  </si>
  <si>
    <t>План</t>
  </si>
  <si>
    <t>Факт</t>
  </si>
  <si>
    <t>1</t>
  </si>
  <si>
    <t>2</t>
  </si>
  <si>
    <t>3</t>
  </si>
  <si>
    <t>4</t>
  </si>
  <si>
    <t>5</t>
  </si>
  <si>
    <t>% исполнения</t>
  </si>
  <si>
    <t>Доходы всего</t>
  </si>
  <si>
    <t>Управление Федерального казначейства</t>
  </si>
  <si>
    <t>Федеральная налоговая служба</t>
  </si>
  <si>
    <t>Администрация сельского поселения</t>
  </si>
  <si>
    <t>доходов местного бюджета</t>
  </si>
  <si>
    <t xml:space="preserve">ДОХОДЫ </t>
  </si>
  <si>
    <t>рублей</t>
  </si>
  <si>
    <t>Х</t>
  </si>
  <si>
    <t>Прохладненского муниципального района КБР</t>
  </si>
  <si>
    <t xml:space="preserve">"Об исполнении местного бюджета  </t>
  </si>
  <si>
    <t>Приложение №1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</si>
  <si>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</si>
  <si>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</si>
  <si>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</si>
  <si>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</si>
  <si>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</si>
  <si>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 на организацию библиотечного обслуживания населения, комплектование и обеспечение сохранности библиотечных фондов библиотек поселений</t>
  </si>
  <si>
    <t>Код бюджетной классификации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</si>
  <si>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</si>
  <si>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</si>
  <si>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</si>
  <si>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</si>
  <si>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</si>
  <si>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Доходы от сдачи в аренду имущества, составляющего казну сельских поселений (за исключением земельных участков)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</si>
  <si>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</si>
  <si>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сельских поселений за счет средств целевого бюджетного дорожного фонда Кабардино-Балкарской Республики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</si>
  <si>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</si>
  <si>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1.03.02251.01.0000.110</t>
  </si>
  <si>
    <t>1.03.02231.01.0000.110</t>
  </si>
  <si>
    <t>1.03.02241.01.0000.110</t>
  </si>
  <si>
    <t>1.03.02261.01.0000.110</t>
  </si>
  <si>
    <t>1.01.02010.01.2100.110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</si>
  <si>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</si>
  <si>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1.01.02010.01.1000.110</t>
  </si>
  <si>
    <t>1.01.02020.01.2100.110</t>
  </si>
  <si>
    <t>1.01.02030.01.1000.110</t>
  </si>
  <si>
    <t>1.05.03010.01.1000.110</t>
  </si>
  <si>
    <t>1.06.06033.10.2100.110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</si>
  <si>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</si>
  <si>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</si>
  <si>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1.06.06043.10.2100.110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</si>
  <si>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</si>
  <si>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</si>
  <si>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</si>
  <si>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1.16.10123.01.0101.140</t>
  </si>
  <si>
    <t>1.06.01030.10.2100.110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</si>
  <si>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</si>
  <si>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1.06.01030.10.1000.110</t>
  </si>
  <si>
    <t>2.02.20216.10.7300.150</t>
  </si>
  <si>
    <t>1.11.05075.10.0000.120</t>
  </si>
  <si>
    <t>2.02.16001.10.0000.150</t>
  </si>
  <si>
    <t>2.18.60010.10.0000.150</t>
  </si>
  <si>
    <t>2.02.35118.10.0000.150</t>
  </si>
  <si>
    <t>2.02.40014.10.7111.150</t>
  </si>
  <si>
    <t>2.02.16001.10.7001.150</t>
  </si>
  <si>
    <t>Дотации бюджетам сельских поселений на выравнивание бюджетной обеспеченности за счет субвенции из республиканского бюджета Кабардино-Балкарской Республики</t>
  </si>
  <si>
    <t xml:space="preserve">сельского поселения  Малакановское </t>
  </si>
  <si>
    <t xml:space="preserve">Налог на доходы физических лиц, полученных физическими лицами в соответствии со статьей 228Налогового кодекса Российской Федерации  ( перерасчеты, недоимка, и задолженность по соответствующему платежу, в том числе и отмененному)  </t>
  </si>
  <si>
    <t xml:space="preserve">Налог на доходы физических лиц, полученных физическими лицами в соответствии со статьей 228Налогового кодекса Российской Федерации  ( пени по соответствующему платежу, в том числе и отмененному)  </t>
  </si>
  <si>
    <t>1.06.06033.10.3000.110</t>
  </si>
  <si>
    <t>Земельный налог с организаций, обладающих земельным участком, расположенным в границах сельских поселений ( суммы денежных взысканий , штрафов по соответствующему платежу, согласно законодательству РФ)</t>
  </si>
  <si>
    <t xml:space="preserve">Прочие доходы от компенсации затрат бюджетов сельских поселений </t>
  </si>
  <si>
    <t>1.13.02995.10.0022.130</t>
  </si>
  <si>
    <t>Прочие межбюджетные трансферты, передаваемые бюджетам</t>
  </si>
  <si>
    <t>2.02.49999.10.0000.150</t>
  </si>
  <si>
    <t>Прочие неналоговые доходы</t>
  </si>
  <si>
    <t>1.17.05050.10.0000.180</t>
  </si>
  <si>
    <t>Прохладненского муниципального района КБР за 2023 год"</t>
  </si>
  <si>
    <t>местного бюджета сельского поселения Малакановское  Прохладненского муниципального района КБР за 2023 год по кодам классификации доходов бюджета</t>
  </si>
  <si>
    <t>к  решениюСовета местного самоуправления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</si>
</sst>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12"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/>
    </xf>
    <xf numFmtId="22" fontId="1" fillId="0" borderId="0" xfId="0" applyNumberFormat="1" applyFont="1" applyAlignment="1">
      <alignment horizontal="center"/>
    </xf>
    <xf numFmtId="49" fontId="1" fillId="0" borderId="0" xfId="0" applyNumberFormat="1" applyFont="1" applyAlignment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0" fillId="0" borderId="0" xfId="0" applyFill="1"/>
    <xf numFmtId="0" fontId="4" fillId="0" borderId="0" xfId="0" applyFont="1" applyFill="1"/>
    <xf numFmtId="4" fontId="4" fillId="0" borderId="0" xfId="0" applyNumberFormat="1" applyFont="1" applyFill="1"/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4" fontId="4" fillId="0" borderId="0" xfId="0" applyNumberFormat="1" applyFont="1"/>
    <xf numFmtId="4" fontId="0" fillId="0" borderId="0" xfId="0" applyNumberFormat="1"/>
    <xf numFmtId="164" fontId="9" fillId="2" borderId="1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4" fontId="10" fillId="2" borderId="1" xfId="0" applyNumberFormat="1" applyFont="1" applyFill="1" applyBorder="1" applyAlignment="1" applyProtection="1">
      <alignment horizontal="right" vertical="center" wrapText="1"/>
    </xf>
    <xf numFmtId="2" fontId="11" fillId="2" borderId="1" xfId="0" applyNumberFormat="1" applyFont="1" applyFill="1" applyBorder="1" applyAlignment="1">
      <alignment horizontal="right" vertical="center"/>
    </xf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left"/>
    </xf>
    <xf numFmtId="49" fontId="8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49" fontId="10" fillId="2" borderId="8" xfId="0" applyNumberFormat="1" applyFont="1" applyFill="1" applyBorder="1" applyAlignment="1" applyProtection="1">
      <alignment horizontal="center" vertical="center" wrapText="1"/>
    </xf>
    <xf numFmtId="49" fontId="9" fillId="2" borderId="8" xfId="0" applyNumberFormat="1" applyFont="1" applyFill="1" applyBorder="1" applyAlignment="1" applyProtection="1">
      <alignment horizontal="left" vertical="center" wrapText="1"/>
    </xf>
    <xf numFmtId="4" fontId="0" fillId="0" borderId="0" xfId="0" applyNumberFormat="1" applyFill="1"/>
    <xf numFmtId="2" fontId="8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49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6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58"/>
  <sheetViews>
    <sheetView showGridLines="0" tabSelected="1" view="pageBreakPreview" topLeftCell="A41" workbookViewId="0">
      <selection activeCell="H21" sqref="H21:L28"/>
    </sheetView>
  </sheetViews>
  <sheetFormatPr defaultColWidth="9.140625" defaultRowHeight="12.75" customHeight="1" outlineLevelRow="7"/>
  <cols>
    <col min="1" max="1" width="30.7109375" style="11" customWidth="1"/>
    <col min="2" max="2" width="6.7109375" style="11" customWidth="1"/>
    <col min="3" max="3" width="22" style="11" customWidth="1"/>
    <col min="4" max="5" width="15.42578125" style="11" customWidth="1"/>
    <col min="6" max="6" width="13.140625" style="18" bestFit="1" customWidth="1"/>
    <col min="7" max="7" width="9.140625" style="11"/>
    <col min="8" max="8" width="12.7109375" style="11" bestFit="1" customWidth="1"/>
    <col min="9" max="9" width="14.140625" style="11" customWidth="1"/>
    <col min="10" max="16384" width="9.140625" style="11"/>
  </cols>
  <sheetData>
    <row r="1" spans="1:9" ht="14.25">
      <c r="A1" s="3"/>
      <c r="B1" s="5"/>
      <c r="C1" s="6"/>
      <c r="D1" s="7"/>
      <c r="E1" s="48" t="s">
        <v>24</v>
      </c>
      <c r="F1" s="48"/>
      <c r="G1" s="2"/>
      <c r="H1" s="1"/>
      <c r="I1" s="1"/>
    </row>
    <row r="2" spans="1:9" ht="15" customHeight="1">
      <c r="A2" s="12"/>
      <c r="B2" s="8"/>
      <c r="C2" s="53" t="s">
        <v>83</v>
      </c>
      <c r="D2" s="53"/>
      <c r="E2" s="53"/>
      <c r="F2" s="53"/>
      <c r="G2" s="12"/>
      <c r="H2" s="12"/>
      <c r="I2" s="12"/>
    </row>
    <row r="3" spans="1:9" ht="15" customHeight="1">
      <c r="A3" s="12"/>
      <c r="B3" s="9"/>
      <c r="C3" s="49" t="s">
        <v>70</v>
      </c>
      <c r="D3" s="49"/>
      <c r="E3" s="49"/>
      <c r="F3" s="49"/>
      <c r="G3" s="12"/>
      <c r="H3" s="12"/>
      <c r="I3" s="12"/>
    </row>
    <row r="4" spans="1:9" ht="15" customHeight="1">
      <c r="B4" s="9"/>
      <c r="C4" s="49" t="s">
        <v>22</v>
      </c>
      <c r="D4" s="49"/>
      <c r="E4" s="49"/>
      <c r="F4" s="49"/>
    </row>
    <row r="5" spans="1:9" ht="15" customHeight="1">
      <c r="B5" s="49" t="s">
        <v>23</v>
      </c>
      <c r="C5" s="49"/>
      <c r="D5" s="49"/>
      <c r="E5" s="49"/>
      <c r="F5" s="49"/>
    </row>
    <row r="6" spans="1:9" ht="15" customHeight="1">
      <c r="B6" s="10"/>
      <c r="C6" s="49" t="s">
        <v>70</v>
      </c>
      <c r="D6" s="49"/>
      <c r="E6" s="49"/>
      <c r="F6" s="49"/>
    </row>
    <row r="7" spans="1:9" ht="15" customHeight="1">
      <c r="B7" s="10"/>
      <c r="C7" s="49" t="s">
        <v>81</v>
      </c>
      <c r="D7" s="49"/>
      <c r="E7" s="49"/>
      <c r="F7" s="49"/>
    </row>
    <row r="8" spans="1:9" ht="15" customHeight="1">
      <c r="B8" s="4"/>
      <c r="C8" s="4"/>
      <c r="D8" s="4"/>
      <c r="E8" s="4"/>
      <c r="F8" s="17"/>
    </row>
    <row r="9" spans="1:9" ht="15" customHeight="1">
      <c r="B9" s="4"/>
      <c r="C9" s="4"/>
      <c r="D9" s="4"/>
      <c r="E9" s="4"/>
      <c r="F9" s="17"/>
    </row>
    <row r="10" spans="1:9" ht="15.75" customHeight="1">
      <c r="A10" s="54" t="s">
        <v>19</v>
      </c>
      <c r="B10" s="54"/>
      <c r="C10" s="54"/>
      <c r="D10" s="54"/>
      <c r="E10" s="54"/>
      <c r="F10" s="54"/>
    </row>
    <row r="11" spans="1:9" ht="30.75" customHeight="1">
      <c r="A11" s="50" t="s">
        <v>82</v>
      </c>
      <c r="B11" s="50"/>
      <c r="C11" s="50"/>
      <c r="D11" s="50"/>
      <c r="E11" s="50"/>
      <c r="F11" s="50"/>
    </row>
    <row r="12" spans="1:9" ht="21" customHeight="1">
      <c r="A12" s="25"/>
      <c r="B12" s="55"/>
      <c r="C12" s="55"/>
      <c r="D12" s="55"/>
      <c r="E12" s="55"/>
      <c r="F12" s="26" t="s">
        <v>20</v>
      </c>
    </row>
    <row r="13" spans="1:9" ht="16.5" customHeight="1">
      <c r="A13" s="44" t="s">
        <v>2</v>
      </c>
      <c r="B13" s="42" t="s">
        <v>31</v>
      </c>
      <c r="C13" s="43"/>
      <c r="D13" s="44" t="s">
        <v>6</v>
      </c>
      <c r="E13" s="46" t="s">
        <v>7</v>
      </c>
      <c r="F13" s="51" t="s">
        <v>13</v>
      </c>
      <c r="G13" s="13"/>
      <c r="H13" s="13"/>
      <c r="I13" s="13"/>
    </row>
    <row r="14" spans="1:9" ht="65.25" customHeight="1">
      <c r="A14" s="45"/>
      <c r="B14" s="27" t="s">
        <v>1</v>
      </c>
      <c r="C14" s="27" t="s">
        <v>18</v>
      </c>
      <c r="D14" s="45"/>
      <c r="E14" s="47"/>
      <c r="F14" s="52"/>
      <c r="I14" s="19"/>
    </row>
    <row r="15" spans="1:9" ht="22.5" customHeight="1">
      <c r="A15" s="28" t="s">
        <v>8</v>
      </c>
      <c r="B15" s="28" t="s">
        <v>9</v>
      </c>
      <c r="C15" s="28" t="s">
        <v>10</v>
      </c>
      <c r="D15" s="28" t="s">
        <v>11</v>
      </c>
      <c r="E15" s="28" t="s">
        <v>12</v>
      </c>
      <c r="F15" s="29">
        <v>6</v>
      </c>
    </row>
    <row r="16" spans="1:9" ht="15.75">
      <c r="A16" s="30" t="s">
        <v>14</v>
      </c>
      <c r="B16" s="31"/>
      <c r="C16" s="31" t="s">
        <v>21</v>
      </c>
      <c r="D16" s="32">
        <f>D17+D22+D38</f>
        <v>15383721.09</v>
      </c>
      <c r="E16" s="32">
        <f>E17+FIO+E38</f>
        <v>16235268.66</v>
      </c>
      <c r="F16" s="33">
        <f t="shared" ref="F16:F39" si="0">E16/D16*100</f>
        <v>105.53538097199082</v>
      </c>
      <c r="H16" s="19"/>
    </row>
    <row r="17" spans="1:10" ht="21">
      <c r="A17" s="34" t="s">
        <v>15</v>
      </c>
      <c r="B17" s="35" t="s">
        <v>3</v>
      </c>
      <c r="C17" s="41"/>
      <c r="D17" s="36">
        <f>SUM(D18:D21)</f>
        <v>152488.26</v>
      </c>
      <c r="E17" s="36">
        <f>E18+E19+E20+E21</f>
        <v>177493.58000000002</v>
      </c>
      <c r="F17" s="33">
        <f t="shared" si="0"/>
        <v>116.39819353962069</v>
      </c>
      <c r="H17" s="19"/>
      <c r="I17" s="19"/>
    </row>
    <row r="18" spans="1:10" customFormat="1" ht="106.9" customHeight="1" outlineLevel="7">
      <c r="A18" s="21" t="s">
        <v>32</v>
      </c>
      <c r="B18" s="22" t="s">
        <v>3</v>
      </c>
      <c r="C18" s="22" t="s">
        <v>42</v>
      </c>
      <c r="D18" s="23">
        <v>72226.080000000002</v>
      </c>
      <c r="E18" s="23">
        <v>91969.07</v>
      </c>
      <c r="F18" s="24">
        <f>E18/D18*100</f>
        <v>127.33498758343246</v>
      </c>
      <c r="H18" s="20"/>
    </row>
    <row r="19" spans="1:10" customFormat="1" ht="111" customHeight="1" outlineLevel="7">
      <c r="A19" s="21" t="s">
        <v>33</v>
      </c>
      <c r="B19" s="22" t="s">
        <v>3</v>
      </c>
      <c r="C19" s="22" t="s">
        <v>43</v>
      </c>
      <c r="D19" s="23">
        <v>501.68</v>
      </c>
      <c r="E19" s="23">
        <v>480.38</v>
      </c>
      <c r="F19" s="24">
        <f>E19/D19*100</f>
        <v>95.754265667357672</v>
      </c>
    </row>
    <row r="20" spans="1:10" customFormat="1" ht="100.15" customHeight="1" outlineLevel="7">
      <c r="A20" s="21" t="s">
        <v>34</v>
      </c>
      <c r="B20" s="22" t="s">
        <v>3</v>
      </c>
      <c r="C20" s="22" t="s">
        <v>41</v>
      </c>
      <c r="D20" s="23">
        <v>89286.13</v>
      </c>
      <c r="E20" s="23">
        <v>95057.18</v>
      </c>
      <c r="F20" s="24">
        <f t="shared" si="0"/>
        <v>106.46354590573024</v>
      </c>
    </row>
    <row r="21" spans="1:10" customFormat="1" ht="97.15" customHeight="1" outlineLevel="7">
      <c r="A21" s="21" t="s">
        <v>35</v>
      </c>
      <c r="B21" s="22" t="s">
        <v>3</v>
      </c>
      <c r="C21" s="22" t="s">
        <v>44</v>
      </c>
      <c r="D21" s="23">
        <v>-9525.6299999999992</v>
      </c>
      <c r="E21" s="23">
        <v>-10013.049999999999</v>
      </c>
      <c r="F21" s="24">
        <f t="shared" si="0"/>
        <v>105.1169318984676</v>
      </c>
    </row>
    <row r="22" spans="1:10" ht="15.75">
      <c r="A22" s="34" t="s">
        <v>16</v>
      </c>
      <c r="B22" s="35" t="s">
        <v>4</v>
      </c>
      <c r="C22" s="27" t="s">
        <v>0</v>
      </c>
      <c r="D22" s="36">
        <f>SUM(D23:D34)</f>
        <v>307000</v>
      </c>
      <c r="E22" s="36">
        <f>E23+E25+E27+E28+E29+E30+E33</f>
        <v>1159166.78</v>
      </c>
      <c r="F22" s="24">
        <f t="shared" si="0"/>
        <v>377.57875570032576</v>
      </c>
      <c r="H22" s="19"/>
      <c r="I22" s="19"/>
    </row>
    <row r="23" spans="1:10" s="14" customFormat="1" ht="96.6" customHeight="1" outlineLevel="7">
      <c r="A23" s="21" t="s">
        <v>46</v>
      </c>
      <c r="B23" s="22" t="s">
        <v>4</v>
      </c>
      <c r="C23" s="22" t="s">
        <v>47</v>
      </c>
      <c r="D23" s="23">
        <v>140000</v>
      </c>
      <c r="E23" s="23">
        <v>167036.76999999999</v>
      </c>
      <c r="F23" s="24">
        <f>E23/D23*100</f>
        <v>119.31197857142857</v>
      </c>
      <c r="H23" s="40"/>
      <c r="I23" s="40"/>
      <c r="J23" s="40"/>
    </row>
    <row r="24" spans="1:10" s="14" customFormat="1" ht="102" hidden="1" outlineLevel="7">
      <c r="A24" s="21" t="s">
        <v>25</v>
      </c>
      <c r="B24" s="22" t="s">
        <v>4</v>
      </c>
      <c r="C24" s="22" t="s">
        <v>45</v>
      </c>
      <c r="D24" s="23">
        <v>0</v>
      </c>
      <c r="E24" s="23">
        <v>0</v>
      </c>
      <c r="F24" s="24"/>
    </row>
    <row r="25" spans="1:10" s="14" customFormat="1" ht="64.900000000000006" customHeight="1" outlineLevel="7">
      <c r="A25" s="21" t="s">
        <v>71</v>
      </c>
      <c r="B25" s="22" t="s">
        <v>4</v>
      </c>
      <c r="C25" s="22" t="s">
        <v>49</v>
      </c>
      <c r="D25" s="23">
        <v>0</v>
      </c>
      <c r="E25" s="23">
        <v>12.8</v>
      </c>
      <c r="F25" s="24"/>
    </row>
    <row r="26" spans="1:10" s="14" customFormat="1" ht="76.5" hidden="1" outlineLevel="7">
      <c r="A26" s="21" t="s">
        <v>72</v>
      </c>
      <c r="B26" s="22" t="s">
        <v>4</v>
      </c>
      <c r="C26" s="22" t="s">
        <v>48</v>
      </c>
      <c r="D26" s="23"/>
      <c r="E26" s="23">
        <v>0</v>
      </c>
      <c r="F26" s="24"/>
    </row>
    <row r="27" spans="1:10" s="14" customFormat="1" ht="45.6" customHeight="1" outlineLevel="7">
      <c r="A27" s="37" t="s">
        <v>36</v>
      </c>
      <c r="B27" s="22" t="s">
        <v>4</v>
      </c>
      <c r="C27" s="22" t="s">
        <v>50</v>
      </c>
      <c r="D27" s="23">
        <v>50000</v>
      </c>
      <c r="E27" s="23">
        <v>22769.72</v>
      </c>
      <c r="F27" s="24">
        <f t="shared" ref="F27" si="1">E27/D27*100</f>
        <v>45.539440000000006</v>
      </c>
    </row>
    <row r="28" spans="1:10" s="14" customFormat="1" ht="64.900000000000006" customHeight="1" outlineLevel="7">
      <c r="A28" s="39" t="s">
        <v>60</v>
      </c>
      <c r="B28" s="22" t="s">
        <v>4</v>
      </c>
      <c r="C28" s="38" t="s">
        <v>61</v>
      </c>
      <c r="D28" s="23">
        <v>17000</v>
      </c>
      <c r="E28" s="23">
        <v>42912.24</v>
      </c>
      <c r="F28" s="24">
        <f t="shared" si="0"/>
        <v>252.42494117647055</v>
      </c>
    </row>
    <row r="29" spans="1:10" s="14" customFormat="1" ht="63.75" hidden="1" outlineLevel="7">
      <c r="A29" s="39" t="s">
        <v>26</v>
      </c>
      <c r="B29" s="22" t="s">
        <v>4</v>
      </c>
      <c r="C29" s="38" t="s">
        <v>59</v>
      </c>
      <c r="D29" s="23">
        <v>0</v>
      </c>
      <c r="E29" s="23">
        <v>0</v>
      </c>
      <c r="F29" s="24"/>
      <c r="H29" s="40">
        <f>D39+D40</f>
        <v>72850</v>
      </c>
      <c r="I29" s="40">
        <f>E39+E40</f>
        <v>44927.14</v>
      </c>
    </row>
    <row r="30" spans="1:10" s="14" customFormat="1" ht="58.9" customHeight="1" outlineLevel="7">
      <c r="A30" s="37" t="s">
        <v>52</v>
      </c>
      <c r="B30" s="22" t="s">
        <v>4</v>
      </c>
      <c r="C30" s="22" t="s">
        <v>53</v>
      </c>
      <c r="D30" s="23">
        <v>85000</v>
      </c>
      <c r="E30" s="23">
        <v>922684</v>
      </c>
      <c r="F30" s="24">
        <f>E30/D30*100</f>
        <v>1085.5105882352941</v>
      </c>
    </row>
    <row r="31" spans="1:10" s="14" customFormat="1" ht="51" hidden="1" outlineLevel="7">
      <c r="A31" s="37" t="s">
        <v>27</v>
      </c>
      <c r="B31" s="22" t="s">
        <v>4</v>
      </c>
      <c r="C31" s="22" t="s">
        <v>51</v>
      </c>
      <c r="D31" s="23">
        <v>0</v>
      </c>
      <c r="E31" s="23"/>
      <c r="F31" s="24"/>
    </row>
    <row r="32" spans="1:10" s="14" customFormat="1" ht="21.6" hidden="1" customHeight="1" outlineLevel="7">
      <c r="A32" s="37" t="s">
        <v>74</v>
      </c>
      <c r="B32" s="22" t="s">
        <v>4</v>
      </c>
      <c r="C32" s="22" t="s">
        <v>73</v>
      </c>
      <c r="D32" s="23">
        <v>0</v>
      </c>
      <c r="E32" s="23">
        <v>0</v>
      </c>
      <c r="F32" s="24"/>
    </row>
    <row r="33" spans="1:10" s="14" customFormat="1" ht="61.15" customHeight="1" outlineLevel="7">
      <c r="A33" s="37" t="s">
        <v>55</v>
      </c>
      <c r="B33" s="22" t="s">
        <v>4</v>
      </c>
      <c r="C33" s="22" t="s">
        <v>56</v>
      </c>
      <c r="D33" s="23">
        <v>15000</v>
      </c>
      <c r="E33" s="23">
        <v>3751.25</v>
      </c>
      <c r="F33" s="24">
        <f t="shared" ref="F33" si="2">E33/D33*100</f>
        <v>25.008333333333333</v>
      </c>
    </row>
    <row r="34" spans="1:10" s="14" customFormat="1" ht="63.75" hidden="1" outlineLevel="7">
      <c r="A34" s="37" t="s">
        <v>28</v>
      </c>
      <c r="B34" s="22" t="s">
        <v>4</v>
      </c>
      <c r="C34" s="22" t="s">
        <v>54</v>
      </c>
      <c r="D34" s="23">
        <v>0</v>
      </c>
      <c r="E34" s="23">
        <v>0</v>
      </c>
      <c r="F34" s="24"/>
    </row>
    <row r="35" spans="1:10" s="14" customFormat="1" ht="72" hidden="1" customHeight="1" outlineLevel="7">
      <c r="A35" s="21" t="s">
        <v>57</v>
      </c>
      <c r="B35" s="22" t="s">
        <v>4</v>
      </c>
      <c r="C35" s="22" t="s">
        <v>58</v>
      </c>
      <c r="D35" s="23"/>
      <c r="E35" s="23"/>
      <c r="F35" s="24"/>
    </row>
    <row r="36" spans="1:10" s="14" customFormat="1" ht="63.75" hidden="1" outlineLevel="7">
      <c r="A36" s="37" t="s">
        <v>26</v>
      </c>
      <c r="B36" s="22" t="s">
        <v>4</v>
      </c>
      <c r="C36" s="22" t="s">
        <v>59</v>
      </c>
      <c r="D36" s="23"/>
      <c r="E36" s="23"/>
      <c r="F36" s="24" t="e">
        <f t="shared" ref="F36:F37" si="3">E36/D36*100</f>
        <v>#DIV/0!</v>
      </c>
    </row>
    <row r="37" spans="1:10" s="14" customFormat="1" ht="89.25" hidden="1" outlineLevel="7">
      <c r="A37" s="37" t="s">
        <v>60</v>
      </c>
      <c r="B37" s="22" t="s">
        <v>4</v>
      </c>
      <c r="C37" s="22" t="s">
        <v>61</v>
      </c>
      <c r="D37" s="23"/>
      <c r="E37" s="23"/>
      <c r="F37" s="24" t="e">
        <f t="shared" si="3"/>
        <v>#DIV/0!</v>
      </c>
    </row>
    <row r="38" spans="1:10" s="15" customFormat="1" ht="18.75" customHeight="1">
      <c r="A38" s="34" t="s">
        <v>17</v>
      </c>
      <c r="B38" s="35" t="s">
        <v>5</v>
      </c>
      <c r="C38" s="27" t="s">
        <v>0</v>
      </c>
      <c r="D38" s="36">
        <f>D39+D40+D42+D43+D44+D45+D46+D47+D48</f>
        <v>14924232.83</v>
      </c>
      <c r="E38" s="36">
        <f>E39+E40+E41+E42+E43+E44+E45+E46+E48</f>
        <v>14898608.300000001</v>
      </c>
      <c r="F38" s="33">
        <f t="shared" si="0"/>
        <v>99.828302531246422</v>
      </c>
      <c r="H38" s="16"/>
    </row>
    <row r="39" spans="1:10" s="14" customFormat="1" ht="38.25" outlineLevel="7">
      <c r="A39" s="37" t="s">
        <v>37</v>
      </c>
      <c r="B39" s="22" t="s">
        <v>5</v>
      </c>
      <c r="C39" s="22" t="s">
        <v>63</v>
      </c>
      <c r="D39" s="23">
        <v>72850</v>
      </c>
      <c r="E39" s="23">
        <v>35224.57</v>
      </c>
      <c r="F39" s="24">
        <f t="shared" si="0"/>
        <v>48.35218943033631</v>
      </c>
    </row>
    <row r="40" spans="1:10" s="14" customFormat="1" ht="25.5" outlineLevel="7">
      <c r="A40" s="37" t="s">
        <v>75</v>
      </c>
      <c r="B40" s="22" t="s">
        <v>5</v>
      </c>
      <c r="C40" s="22" t="s">
        <v>76</v>
      </c>
      <c r="D40" s="23">
        <v>0</v>
      </c>
      <c r="E40" s="23">
        <v>9702.57</v>
      </c>
      <c r="F40" s="24"/>
    </row>
    <row r="41" spans="1:10" s="14" customFormat="1" outlineLevel="7">
      <c r="A41" s="37" t="s">
        <v>79</v>
      </c>
      <c r="B41" s="22" t="s">
        <v>5</v>
      </c>
      <c r="C41" s="22" t="s">
        <v>80</v>
      </c>
      <c r="D41" s="23"/>
      <c r="E41" s="23">
        <v>2250</v>
      </c>
      <c r="F41" s="24"/>
    </row>
    <row r="42" spans="1:10" s="14" customFormat="1" ht="31.15" customHeight="1" outlineLevel="7">
      <c r="A42" s="37" t="s">
        <v>38</v>
      </c>
      <c r="B42" s="22" t="s">
        <v>5</v>
      </c>
      <c r="C42" s="22" t="s">
        <v>64</v>
      </c>
      <c r="D42" s="23">
        <v>3984200</v>
      </c>
      <c r="E42" s="23">
        <v>3984200</v>
      </c>
      <c r="F42" s="24">
        <f t="shared" ref="F42:F44" si="4">E42/D42*100</f>
        <v>100</v>
      </c>
      <c r="H42" s="40"/>
      <c r="I42" s="40"/>
      <c r="J42" s="40"/>
    </row>
    <row r="43" spans="1:10" s="14" customFormat="1" ht="43.15" customHeight="1" outlineLevel="7">
      <c r="A43" s="39" t="s">
        <v>69</v>
      </c>
      <c r="B43" s="22" t="s">
        <v>5</v>
      </c>
      <c r="C43" s="38" t="s">
        <v>68</v>
      </c>
      <c r="D43" s="23">
        <v>24600</v>
      </c>
      <c r="E43" s="23">
        <v>24600</v>
      </c>
      <c r="F43" s="24">
        <f t="shared" si="4"/>
        <v>100</v>
      </c>
    </row>
    <row r="44" spans="1:10" s="14" customFormat="1" ht="39.6" customHeight="1" outlineLevel="7">
      <c r="A44" s="37" t="s">
        <v>39</v>
      </c>
      <c r="B44" s="22" t="s">
        <v>5</v>
      </c>
      <c r="C44" s="22" t="s">
        <v>62</v>
      </c>
      <c r="D44" s="23">
        <v>10494412</v>
      </c>
      <c r="E44" s="23">
        <v>10494412</v>
      </c>
      <c r="F44" s="24">
        <f t="shared" si="4"/>
        <v>100</v>
      </c>
      <c r="H44" s="40"/>
      <c r="I44" s="40"/>
    </row>
    <row r="45" spans="1:10" s="14" customFormat="1" ht="47.45" customHeight="1" outlineLevel="7">
      <c r="A45" s="37" t="s">
        <v>29</v>
      </c>
      <c r="B45" s="22" t="s">
        <v>5</v>
      </c>
      <c r="C45" s="22" t="s">
        <v>66</v>
      </c>
      <c r="D45" s="23">
        <v>116675.23</v>
      </c>
      <c r="E45" s="23">
        <v>116675.23</v>
      </c>
      <c r="F45" s="24">
        <f t="shared" ref="F45:F46" si="5">E45/D45*100</f>
        <v>100</v>
      </c>
    </row>
    <row r="46" spans="1:10" s="14" customFormat="1" ht="51.6" customHeight="1" outlineLevel="7">
      <c r="A46" s="37" t="s">
        <v>30</v>
      </c>
      <c r="B46" s="22" t="s">
        <v>5</v>
      </c>
      <c r="C46" s="22" t="s">
        <v>67</v>
      </c>
      <c r="D46" s="23">
        <v>231495.6</v>
      </c>
      <c r="E46" s="23">
        <v>231495.6</v>
      </c>
      <c r="F46" s="24">
        <f t="shared" si="5"/>
        <v>100</v>
      </c>
    </row>
    <row r="47" spans="1:10" s="14" customFormat="1" ht="25.5" hidden="1" outlineLevel="7">
      <c r="A47" s="37" t="s">
        <v>77</v>
      </c>
      <c r="B47" s="22" t="s">
        <v>5</v>
      </c>
      <c r="C47" s="22" t="s">
        <v>78</v>
      </c>
      <c r="D47" s="23"/>
      <c r="E47" s="23"/>
      <c r="F47" s="24"/>
    </row>
    <row r="48" spans="1:10" s="14" customFormat="1" ht="64.900000000000006" customHeight="1" outlineLevel="7">
      <c r="A48" s="37" t="s">
        <v>40</v>
      </c>
      <c r="B48" s="22" t="s">
        <v>5</v>
      </c>
      <c r="C48" s="22" t="s">
        <v>65</v>
      </c>
      <c r="D48" s="23"/>
      <c r="E48" s="23">
        <v>48.33</v>
      </c>
      <c r="F48" s="24"/>
    </row>
    <row r="58" spans="5:5" ht="12.75" customHeight="1">
      <c r="E58" s="19"/>
    </row>
  </sheetData>
  <mergeCells count="15">
    <mergeCell ref="B13:C13"/>
    <mergeCell ref="A13:A14"/>
    <mergeCell ref="D13:D14"/>
    <mergeCell ref="E13:E14"/>
    <mergeCell ref="E1:F1"/>
    <mergeCell ref="C4:F4"/>
    <mergeCell ref="B5:F5"/>
    <mergeCell ref="A11:F11"/>
    <mergeCell ref="F13:F14"/>
    <mergeCell ref="C2:F2"/>
    <mergeCell ref="A10:F10"/>
    <mergeCell ref="C3:F3"/>
    <mergeCell ref="C7:F7"/>
    <mergeCell ref="C6:F6"/>
    <mergeCell ref="B12:E12"/>
  </mergeCells>
  <phoneticPr fontId="0" type="noConversion"/>
  <pageMargins left="0.78740157480314965" right="0" top="0" bottom="0" header="0.51181102362204722" footer="0.51181102362204722"/>
  <pageSetup paperSize="9" scale="8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ДЧБ!SIGN</vt:lpstr>
      <vt:lpstr>ДЧБ!Область_печати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1</cp:lastModifiedBy>
  <cp:lastPrinted>2024-04-16T08:52:55Z</cp:lastPrinted>
  <dcterms:created xsi:type="dcterms:W3CDTF">2002-03-11T10:22:12Z</dcterms:created>
  <dcterms:modified xsi:type="dcterms:W3CDTF">2025-06-24T05:32:11Z</dcterms:modified>
</cp:coreProperties>
</file>